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HAI YEN\9. TO CHUC\9-HS THI DUA - KHEN THUONG - SKKN - KY NIEM VI SU NGHIEP GD\3-sang kien\2024-2025\"/>
    </mc:Choice>
  </mc:AlternateContent>
  <bookViews>
    <workbookView xWindow="0" yWindow="0" windowWidth="15330" windowHeight="7545"/>
  </bookViews>
  <sheets>
    <sheet name="Shee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2" i="1" l="1"/>
  <c r="H18" i="1"/>
  <c r="H24" i="1"/>
  <c r="H30" i="1"/>
  <c r="H36" i="1"/>
  <c r="H42" i="1"/>
  <c r="H48" i="1"/>
  <c r="H54" i="1"/>
  <c r="H56" i="1"/>
  <c r="H60" i="1"/>
  <c r="H62" i="1"/>
  <c r="H66" i="1"/>
  <c r="H68" i="1"/>
  <c r="H4" i="1"/>
  <c r="F69" i="1"/>
  <c r="G68" i="1"/>
  <c r="G67" i="1"/>
  <c r="H67" i="1" s="1"/>
  <c r="G66" i="1"/>
  <c r="G65" i="1"/>
  <c r="H65" i="1" s="1"/>
  <c r="G64" i="1"/>
  <c r="H64" i="1" s="1"/>
  <c r="G63" i="1"/>
  <c r="H63" i="1" s="1"/>
  <c r="G62" i="1"/>
  <c r="G61" i="1"/>
  <c r="H61" i="1" s="1"/>
  <c r="G60" i="1"/>
  <c r="G59" i="1"/>
  <c r="H59" i="1" s="1"/>
  <c r="G58" i="1"/>
  <c r="H58" i="1" s="1"/>
  <c r="G57" i="1"/>
  <c r="H57" i="1" s="1"/>
  <c r="G56" i="1"/>
  <c r="G55" i="1"/>
  <c r="H55" i="1" s="1"/>
  <c r="G54" i="1"/>
  <c r="G53" i="1"/>
  <c r="H53" i="1" s="1"/>
  <c r="G52" i="1"/>
  <c r="H52" i="1" s="1"/>
  <c r="G51" i="1"/>
  <c r="H51" i="1" s="1"/>
  <c r="G50" i="1"/>
  <c r="H50" i="1" s="1"/>
  <c r="G49" i="1"/>
  <c r="H49" i="1" s="1"/>
  <c r="G48" i="1"/>
  <c r="G47" i="1"/>
  <c r="H47" i="1" s="1"/>
  <c r="G46" i="1"/>
  <c r="H46" i="1" s="1"/>
  <c r="G45" i="1"/>
  <c r="H45" i="1" s="1"/>
  <c r="G44" i="1"/>
  <c r="H44" i="1" s="1"/>
  <c r="G43" i="1"/>
  <c r="H43" i="1" s="1"/>
  <c r="G42" i="1"/>
  <c r="G41" i="1"/>
  <c r="H41" i="1" s="1"/>
  <c r="G40" i="1"/>
  <c r="H40" i="1" s="1"/>
  <c r="G39" i="1"/>
  <c r="H39" i="1" s="1"/>
  <c r="G38" i="1"/>
  <c r="H38" i="1" s="1"/>
  <c r="G37" i="1"/>
  <c r="H37" i="1" s="1"/>
  <c r="G36" i="1"/>
  <c r="G35" i="1"/>
  <c r="H35" i="1" s="1"/>
  <c r="G34" i="1"/>
  <c r="H34" i="1" s="1"/>
  <c r="G33" i="1"/>
  <c r="H33" i="1" s="1"/>
  <c r="G32" i="1"/>
  <c r="H32" i="1" s="1"/>
  <c r="G31" i="1"/>
  <c r="H31" i="1" s="1"/>
  <c r="G30" i="1"/>
  <c r="G29" i="1"/>
  <c r="H29" i="1" s="1"/>
  <c r="G28" i="1"/>
  <c r="H28" i="1" s="1"/>
  <c r="G27" i="1"/>
  <c r="H27" i="1" s="1"/>
  <c r="G26" i="1"/>
  <c r="H26" i="1" s="1"/>
  <c r="G25" i="1"/>
  <c r="H25" i="1" s="1"/>
  <c r="G24" i="1"/>
  <c r="G23" i="1"/>
  <c r="H23" i="1" s="1"/>
  <c r="G22" i="1"/>
  <c r="H22" i="1" s="1"/>
  <c r="G21" i="1"/>
  <c r="H21" i="1" s="1"/>
  <c r="G20" i="1"/>
  <c r="H20" i="1" s="1"/>
  <c r="G19" i="1"/>
  <c r="H19" i="1" s="1"/>
  <c r="G18" i="1"/>
  <c r="G17" i="1"/>
  <c r="H17" i="1" s="1"/>
  <c r="G16" i="1"/>
  <c r="H16" i="1" s="1"/>
  <c r="G15" i="1"/>
  <c r="H15" i="1" s="1"/>
  <c r="G14" i="1"/>
  <c r="H14" i="1" s="1"/>
  <c r="G13" i="1"/>
  <c r="H13" i="1" s="1"/>
  <c r="G12" i="1"/>
  <c r="G11" i="1"/>
  <c r="H11" i="1" s="1"/>
  <c r="G10" i="1"/>
  <c r="H10" i="1" s="1"/>
  <c r="G9" i="1"/>
  <c r="H9" i="1" s="1"/>
  <c r="G8" i="1"/>
  <c r="H8" i="1" s="1"/>
  <c r="G7" i="1"/>
  <c r="H7" i="1" s="1"/>
  <c r="G6" i="1"/>
  <c r="H6" i="1" s="1"/>
  <c r="G5" i="1"/>
  <c r="H5" i="1" s="1"/>
  <c r="G4" i="1"/>
  <c r="G69" i="1" s="1"/>
  <c r="H69" i="1" l="1"/>
</calcChain>
</file>

<file path=xl/sharedStrings.xml><?xml version="1.0" encoding="utf-8"?>
<sst xmlns="http://schemas.openxmlformats.org/spreadsheetml/2006/main" count="107" uniqueCount="106">
  <si>
    <t>Stt</t>
  </si>
  <si>
    <t>Tên sáng kiến</t>
  </si>
  <si>
    <t>Tác giả/nhóm tác giả</t>
  </si>
  <si>
    <t>Ghi chú</t>
  </si>
  <si>
    <t>Giải pháp nâng cao Kỹ năng xanh và Công nghiệp 4.0 cho đội ngũ giảng viên các trường Đại học và Cao đẳng trong cả nước</t>
  </si>
  <si>
    <t>1. Ông Châu Văn Bảo, Phó Hiệu trưởng</t>
  </si>
  <si>
    <t xml:space="preserve">2. Ông Tạ Minh Cường, Trưởng khoa Điện - Điện tử </t>
  </si>
  <si>
    <t>3. Ông Trần Nam Anh, Trưởng bộ môn Điện Công nghiệp thuộc khoa Điện – Điện tử</t>
  </si>
  <si>
    <t>4. Ông Trần Giang Nam, Trưởng bộ môn Kỹ thuật Điện - Điện tử thuộc khoa Điện – Điện tử</t>
  </si>
  <si>
    <t>Giải pháp liên kết và tổ chức thực hiện đào tạo song hành với doanh nghiệp để tạo ra nguồn nhân lực chất lượng cao đáp ứng yêu cầu của doanh nghiệp</t>
  </si>
  <si>
    <t>2. Bà Trương Thị Hồng, Phó Trưởng Trung tâm Quản lý – Điều hành dữ liệu</t>
  </si>
  <si>
    <t>Thực trạng và giải pháp nâng cao chất lượng công tác tuyển sinh tại Trường Cao đẳng Lý Tự Trọng Thành phố Hồ Chí Minh</t>
  </si>
  <si>
    <t>Ông Nguyễn Thành Nam, Trưởng phòng Tuyển sinh – Đào tạo</t>
  </si>
  <si>
    <t>Thực trạng và giải pháp nâng cao nếp sống văn hóa sinh viên nội trú trường Cao đẳng Lý Tự Trọng Thành phố Hồ Chí Minh trong bối cảnh chuyển đổi số</t>
  </si>
  <si>
    <t>1. Ông Lê Quang Liêm, Trưởng phòng Quản trị - Dịch vụ</t>
  </si>
  <si>
    <t>2. Ông Phan Hữu Tước, Phó trưởng phòng Quản trị - Dịch vụ</t>
  </si>
  <si>
    <t>3. Ông Phan Đức Long, Tổ trưởng tổ Quản lý ký túc xá thuộc phòng Quản trị - Dịch vụ</t>
  </si>
  <si>
    <t>Giải pháp ứng dụng bộ công cụ Microsoft 365 vào công tác giảng dạy trực tuyến tại Trường Cao đẳng Lý Tự Trọng Thành phố Hồ Chí Minh</t>
  </si>
  <si>
    <t xml:space="preserve">1. Ông Nguyễn Hữu Thiện, Trưởng Trung tâm Điều hành - Quản lý dữ liệu  </t>
  </si>
  <si>
    <t xml:space="preserve">2. Bà Trương Thị Hồng, Phó Trưởng Trung tâm Điều hành - Quản lý dữ liệu  </t>
  </si>
  <si>
    <t>3. Ông Vương Hội Khánh, Nhân viên Trung tâm Điều hành - Quản lý dữ liệu</t>
  </si>
  <si>
    <t xml:space="preserve">4. Ông Trương Hữu Lộc, nhân viên Trung tâm Điều hành - Quản lý dữ liệu  </t>
  </si>
  <si>
    <t>Mô hình liên kết doanh nghiệp và đào tạo nguồn nhân lực chất lượng cao tại Khoa Du lịch - Khách sạn</t>
  </si>
  <si>
    <t>Ông Hồ Gia Bảo - Trưởng khoa Khoa Du lịch – Khách sạn</t>
  </si>
  <si>
    <t>Ứng dụng công nghệ trong quản lý thư viện</t>
  </si>
  <si>
    <t>Bà Hồ Ngọc Chi, Trưởng Trung tâm thư viện</t>
  </si>
  <si>
    <t>Nâng cao hiệu quả ứng dụng Microsoft Teams trong giảng dạy trực tuyến tại khoa Lý luận chính trị trường Cao đẳng Lý Tự Trọng Thành Phố Hồ Chí Minh</t>
  </si>
  <si>
    <t>Bà Lê Thị Hồng Vân, Trưởng khoa Lý luận Chính trị</t>
  </si>
  <si>
    <t>Nguyên nhân cốt lõi và giải pháp tối ưu hóa về mối quan hệ biện chứng giữa cơ sở giáo dục và doanh nghiệp</t>
  </si>
  <si>
    <t>1. Ông Lương Xuân Thịnh, Giám đốc trung tâm Đào tạo - Quản lý vật tư thiết bị</t>
  </si>
  <si>
    <t>2. Bà Lưu Hoàng Hải Yến, Phó Trưởng phòng Tổ chức - Hành chính - Tổng hợp</t>
  </si>
  <si>
    <t>Mô hình giám sát giao thông thông minh</t>
  </si>
  <si>
    <t>1. Ông Huỳnh Ngọc Mai, Phó Trưởng khoa Điện - Điện tử</t>
  </si>
  <si>
    <t>2. Ông Phạm Minh Nghĩa, Phó Trưởng khoa Điện - Điện tử</t>
  </si>
  <si>
    <t>3. Ông Nguyễn Khương Thành, Giảng viên khoa Điện - Điện tử</t>
  </si>
  <si>
    <t>4. Ông Huỳnh Duy An, Giảng viên khoa Điện - Điện tử</t>
  </si>
  <si>
    <t>5. Ông Phan Thanh Hoàng, Giảng viên khoa Điện - Điện tử</t>
  </si>
  <si>
    <t>Mô hình quản lý kho hàng thực hành môn Logistics</t>
  </si>
  <si>
    <t>1. Ông Trịnh Hoàng Hiệp, Trưởng khoa Kinh tế</t>
  </si>
  <si>
    <t>2. Ông Lê Quang Liêm, Trưởng phòng Quản trị - Dịch vụ</t>
  </si>
  <si>
    <t>3. Ông Nguyễn Kính, Trưởng phòng Kế hoạch - Tài chính.</t>
  </si>
  <si>
    <t>4. Bà Lưu Thị Thúy, Giảng viên khoa Kinh tế</t>
  </si>
  <si>
    <t>5. Bà Nguyễn Thị Thanh Hòa, Giảng viên khoa Kinh tế</t>
  </si>
  <si>
    <t>Xây dựng Quy trình quản lý đào tạo các môn văn hóa bậc Trung cấp (tốt nghiệp Trung học cơ sở) trên phần mềm quản lý đào tạo PMT - EMS</t>
  </si>
  <si>
    <t>1. Bà Nguyễn Thị Thùy, Nhân viên Phòng Tuyển sinh – Đào tạo</t>
  </si>
  <si>
    <t>2. Bà Võ Thị Xuân Thơ, Nhân viên Phòng Tuyển sinh – Đào tạo</t>
  </si>
  <si>
    <t>Một số phương pháp nhằm nâng cao chất lượng trải nghiệm Doanh nghiệp cho sinh viên khoa Điện - Điện tử Trường Cao đẳng Lý Tự Trọng Thành phố Hồ Chí Minh</t>
  </si>
  <si>
    <t>Bà Nguyễn Thị Tất, Nhân viên Phòng Tuyển sinh – Đào tạo</t>
  </si>
  <si>
    <t>Hoàn thiện quản lý tài chính theo cơ chế tự chủ tài chính</t>
  </si>
  <si>
    <t>1. Bà Trần Thị Minh Thoa, Nhân viên phòng Kế hoạch - Tài chính</t>
  </si>
  <si>
    <t>2. Bà Võ Thị Lệ Trân, Nhân viên phòng Kế hoạch - Tài chính</t>
  </si>
  <si>
    <t>3. Bà Hồng Mộng Tuyết Dung, Nhân viên phòng Kế hoạch - Tài chính</t>
  </si>
  <si>
    <t>4. Ông Huỳnh Như Ý, Nhân viên phòng Kế hoạch - Tài chính</t>
  </si>
  <si>
    <t>Cải tiến quy trình thực hiện miễn, giảm học phí cho sinh viên</t>
  </si>
  <si>
    <t>1. Ông Nguyễn Chiến Thắng, Nhân viên phòng Kế hoạch - Tài chính</t>
  </si>
  <si>
    <t xml:space="preserve"> 2. Bà Trần Thị Thảo Vân, Nhân viên phòng Kế hoạch - Tài chính</t>
  </si>
  <si>
    <t>3. Bà Nguyễn Thị Hồng Thắm, Nhân viên phòng Kế hoạch - Tài chính</t>
  </si>
  <si>
    <t>Nghiên cứu cải tiến một số bài tập nhằm nâng cao hiệu quả huấn luyện đội tuyển bóng chuyền nam sinh viên</t>
  </si>
  <si>
    <t>Ông Bùi Đức Phước, Nhân viên Phòng Thanh tra Giáo dục - Quan hệ doanh nghiệp</t>
  </si>
  <si>
    <t>Mô hình thiết bị giảng dạy môn Thực hành Lập trình IoT -  Điều khiển hệ thống tự động trồng nấm rơm trong nhà kín</t>
  </si>
  <si>
    <t>Mô hình giám sát điều khiển động cơ Servo qua Internet</t>
  </si>
  <si>
    <t>Ứng dụng IoT điều khiển và giám sát hệ thống băng chuyền</t>
  </si>
  <si>
    <t xml:space="preserve">1. Bà Nguyễn Thị Tố Nga, Giảng viên khoa Điện - Điện tử </t>
  </si>
  <si>
    <t xml:space="preserve">2. Ông Đặng Đức Minh, Giảng viên khoa Điện - Điện tử  </t>
  </si>
  <si>
    <t>Giải pháp nâng cao thể lực cho sinh viên thông qua cải tiến phương pháp giảng dạy môn học giáo dục thể chất</t>
  </si>
  <si>
    <t>Ông Nguyễn Mạnh Phương, Giảng viên khoa Khoa học cơ bản</t>
  </si>
  <si>
    <t>Thiết kế bệ tỳ để nâng cao hiệu  quả kỹ thuật bắn súng tiểu liên AK trong môn học Giáo dục Quốc phòng – An ninh</t>
  </si>
  <si>
    <t>Ông Giang Phi Hùng, Giảng viên khoa Khoa học Cơ bản</t>
  </si>
  <si>
    <t>Định hướng sinh viên sử dụng trí tuệ nhân tạo vào học tập</t>
  </si>
  <si>
    <t>Ông Nguyễn Thanh Tú, Giảng viên khoa Khoa học cơ bản</t>
  </si>
  <si>
    <t>Xây dựng hệ thống câu hỏi ôn tập trực tuyến môn Giáo dục chính trị hệ trung cấp giúp sinh viên ôn tập hiệu quả hơn</t>
  </si>
  <si>
    <t>Ông Nguyễn Ngọc Quỳnh, Giảng viên khoa Lý luận Chính trị</t>
  </si>
  <si>
    <t>Giải pháp nhằm nâng cao hứng thú học tập môn Giáo dục Chính trị thông qua tích hợp phương pháp và kỹ thuật dạy học tích cực cho sinh viên Trường Cao đẳng Lý Tự Trọng Thành phố Hồ Chí Minh</t>
  </si>
  <si>
    <t>Bà Đinh Thị Huyên, Giảng viên khoa Lý luận Chính trị</t>
  </si>
  <si>
    <t>Các yếu tố ảnh hưởng đến hiệu quả học tập trực tuyến môn Giáo dục chính trị của sinh viên tại Trường Cao đẳng Lý Tự Trọng Tp. Hồ Chí Minh</t>
  </si>
  <si>
    <t>Bà Lê Thị Mai Hường, Giảng viên khoa Lý luận Chính trị</t>
  </si>
  <si>
    <t>Giải pháp nâng cao hiệu quả hoạt động khởi nghiệp của sinh viên Trường Cao đẳng Lý Tự Trọng Thành phố Hồ Chí Minh</t>
  </si>
  <si>
    <t>Bà Lữ Xuân Trang, Trưởng bộ môn Cơ sở ngành thuộc Khoa Du lịch – Khách sạn</t>
  </si>
  <si>
    <t>Nâng cao chất lượng giảng dạy môn Kỹ thuật trang trí, cắm hoa cho sinh viên khoa Du lịch – Khách sạn thông qua hợp tác đào tạo song hành giữa nhà trường và doanh nghiệp trong thời đại số</t>
  </si>
  <si>
    <t>Bà Võ Thị Kim Thư, Giảng viên Khoa Du lịch – Khách sạn</t>
  </si>
  <si>
    <t>Ứng dụng Android Debug Bridge để nâng cao hiệu quả dạy và học môn thực hành lập trình trên thiết bị di động</t>
  </si>
  <si>
    <t>Ông Mai Chiếm Tuấn, Giảng viên, Phụ trách tổ bộ môn Công nghệ phần mềm thuộc khoa Công nghệ thông tin</t>
  </si>
  <si>
    <t>Nâng cao hiệu quả tích hợp video trong dạy học môn Giáo dục Chính trị</t>
  </si>
  <si>
    <t>Bà Hoàng Thị Trang; Giảng viên khoa Lý luận Chính trị</t>
  </si>
  <si>
    <t>1. Bà Nguyễn Thụy Nghiêm, Giảng viên khoa Kinh tế</t>
  </si>
  <si>
    <t>2. Bà Trần Thị Ngọc Dung, Giảng viên khoa Kinh tế</t>
  </si>
  <si>
    <t>3. Ông Cao Xuân Giang, Giảng viên khoa Kinh tế</t>
  </si>
  <si>
    <t>4. Bà Nguyễn Mỹ Tiên, Giảng viên khoa Kinh tế</t>
  </si>
  <si>
    <t>Ứng dụng AI (Trí tuệ nhân tạo) trong công tác giảng dạy, quản lý tại Khoa Kinh tế Trường Cao đẳng Lý Tự Trọng Thành Phố Hồ Chí Minh</t>
  </si>
  <si>
    <t>1. Bà Lê Hồng Ngọc My, Giảng viên khoa Kinh tế</t>
  </si>
  <si>
    <t>2. Bà Lê Thị Thu Thảo, Giảng viên khoa Kinh tế</t>
  </si>
  <si>
    <t>3. Bà Lê Nguyễn Mỹ Trâm, Giảng viên khoa Ngoại Ngữ</t>
  </si>
  <si>
    <t>Thiết kế, chế tạo máy khuấy siêu âm ứng dụng pha hỗn hợp chất lỏng</t>
  </si>
  <si>
    <t>1. Vũ Đức Pháp, Trưởng bộ môn Công nghệ chế tạo thuộc khoa Cơ khí</t>
  </si>
  <si>
    <t>2. Trần Minh Thông, Giảng viên khoa Cơ khí</t>
  </si>
  <si>
    <t>Thiết kế, chế tạo máy chấn thủy lực phục vụ đào tạo, nghiên cứu tại Khoa Cơ khí</t>
  </si>
  <si>
    <t>Nguyễn Hồng Phúc, Giảng viên khoa Cơ khí</t>
  </si>
  <si>
    <t>Thiết kế, chế tạo đồ gá dao xọc trên máy bào phục vụ đào tạo, nghiên cứu tại Khoa Cơ khí</t>
  </si>
  <si>
    <t>Nguyễn Duy Tân, Giảng viên khoa Cơ khí</t>
  </si>
  <si>
    <t>Số giờ NCKH của tác giả</t>
  </si>
  <si>
    <r>
      <t>Ông Trần Nguyên Bảo Trân, Trưởng Bộ môn Cơ điện tử và Tự động hóa thuộc khoa Điện - Điện tử</t>
    </r>
    <r>
      <rPr>
        <sz val="13"/>
        <color theme="1"/>
        <rFont val="Calibri"/>
        <family val="2"/>
      </rPr>
      <t xml:space="preserve">  </t>
    </r>
  </si>
  <si>
    <r>
      <t>Ông Cao Văn Tuấn, Giảng viên khoa Điện - Điện tử</t>
    </r>
    <r>
      <rPr>
        <sz val="13"/>
        <color theme="1"/>
        <rFont val="Calibri"/>
        <family val="2"/>
      </rPr>
      <t xml:space="preserve"> </t>
    </r>
  </si>
  <si>
    <r>
      <t>Hoàn thiện phương pháp hướng dẫn thực tập cho sinh viên năm cuối của Khoa Kinh tế</t>
    </r>
    <r>
      <rPr>
        <sz val="13"/>
        <color theme="1"/>
        <rFont val="Calibri"/>
        <family val="2"/>
      </rPr>
      <t xml:space="preserve">   </t>
    </r>
  </si>
  <si>
    <t>Số giờ NCKH của SK</t>
  </si>
  <si>
    <t>Thành tiền</t>
  </si>
  <si>
    <t>TỔNG CỘNG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</si>
</sst>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4"/>
      <color theme="1"/>
      <name val="Times New Roman"/>
      <family val="2"/>
    </font>
    <font>
      <b/>
      <sz val="13"/>
      <color theme="1"/>
      <name val="Times New Roman"/>
      <family val="1"/>
    </font>
    <font>
      <sz val="13"/>
      <color theme="1"/>
      <name val="Times New Roman"/>
      <family val="1"/>
    </font>
    <font>
      <sz val="13"/>
      <color theme="1"/>
      <name val="Times New Roman"/>
      <family val="2"/>
    </font>
    <font>
      <sz val="13"/>
      <color theme="1"/>
      <name val="Calibri"/>
      <family val="2"/>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3" fillId="0" borderId="0" xfId="0" applyFont="1"/>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0" xfId="0" applyFont="1" applyAlignment="1">
      <alignment horizontal="center"/>
    </xf>
    <xf numFmtId="0" fontId="3" fillId="0" borderId="0" xfId="0" applyFont="1" applyAlignment="1">
      <alignment horizontal="center" vertical="center"/>
    </xf>
    <xf numFmtId="0" fontId="3" fillId="0" borderId="1" xfId="0" applyFont="1" applyBorder="1" applyAlignment="1">
      <alignment horizontal="center"/>
    </xf>
    <xf numFmtId="0" fontId="3" fillId="0" borderId="1" xfId="0" applyFont="1" applyBorder="1"/>
    <xf numFmtId="3" fontId="1" fillId="0" borderId="1" xfId="0" applyNumberFormat="1" applyFont="1" applyBorder="1" applyAlignment="1">
      <alignment horizontal="center" vertical="center"/>
    </xf>
    <xf numFmtId="3" fontId="2"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I69"/>
  <sheetViews>
    <sheetView tabSelected="1" workbookViewId="0">
      <selection activeCell="K20" sqref="K20"/>
    </sheetView>
  </sheetViews>
  <sheetFormatPr defaultRowHeight="16.5" x14ac:dyDescent="0.25"/>
  <cols>
    <col min="1" max="2" width="4.21875" style="4" customWidth="1"/>
    <col min="3" max="3" width="5.5546875" style="7" customWidth="1"/>
    <col min="4" max="4" width="24.33203125" style="4" customWidth="1"/>
    <col min="5" max="5" width="25.77734375" style="4" customWidth="1"/>
    <col min="6" max="6" width="9.109375" style="8" customWidth="1"/>
    <col min="7" max="8" width="11.5546875" style="8" customWidth="1"/>
    <col min="9" max="16384" width="8.88671875" style="4"/>
  </cols>
  <sheetData>
    <row r="3" spans="3:9" ht="49.5" x14ac:dyDescent="0.25">
      <c r="C3" s="1" t="s">
        <v>0</v>
      </c>
      <c r="D3" s="1" t="s">
        <v>1</v>
      </c>
      <c r="E3" s="1" t="s">
        <v>2</v>
      </c>
      <c r="F3" s="1" t="s">
        <v>103</v>
      </c>
      <c r="G3" s="1" t="s">
        <v>99</v>
      </c>
      <c r="H3" s="1" t="s">
        <v>104</v>
      </c>
      <c r="I3" s="1" t="s">
        <v>3</v>
      </c>
    </row>
    <row r="4" spans="3:9" ht="37.5" customHeight="1" x14ac:dyDescent="0.25">
      <c r="C4" s="13">
        <v>1</v>
      </c>
      <c r="D4" s="14" t="s">
        <v>4</v>
      </c>
      <c r="E4" s="2" t="s">
        <v>5</v>
      </c>
      <c r="F4" s="16">
        <v>60</v>
      </c>
      <c r="G4" s="3">
        <f>F4/4</f>
        <v>15</v>
      </c>
      <c r="H4" s="12">
        <f>G4*30000</f>
        <v>450000</v>
      </c>
      <c r="I4" s="15"/>
    </row>
    <row r="5" spans="3:9" ht="39" customHeight="1" x14ac:dyDescent="0.25">
      <c r="C5" s="13"/>
      <c r="D5" s="14"/>
      <c r="E5" s="2" t="s">
        <v>6</v>
      </c>
      <c r="F5" s="17"/>
      <c r="G5" s="3">
        <f>F4/4</f>
        <v>15</v>
      </c>
      <c r="H5" s="12">
        <f t="shared" ref="H5:H68" si="0">G5*30000</f>
        <v>450000</v>
      </c>
      <c r="I5" s="15"/>
    </row>
    <row r="6" spans="3:9" ht="49.5" x14ac:dyDescent="0.25">
      <c r="C6" s="13"/>
      <c r="D6" s="14"/>
      <c r="E6" s="2" t="s">
        <v>7</v>
      </c>
      <c r="F6" s="17"/>
      <c r="G6" s="3">
        <f>F4/4</f>
        <v>15</v>
      </c>
      <c r="H6" s="12">
        <f t="shared" si="0"/>
        <v>450000</v>
      </c>
      <c r="I6" s="15"/>
    </row>
    <row r="7" spans="3:9" ht="56.25" customHeight="1" x14ac:dyDescent="0.25">
      <c r="C7" s="13"/>
      <c r="D7" s="14"/>
      <c r="E7" s="2" t="s">
        <v>8</v>
      </c>
      <c r="F7" s="18"/>
      <c r="G7" s="3">
        <f>F4/4</f>
        <v>15</v>
      </c>
      <c r="H7" s="12">
        <f t="shared" si="0"/>
        <v>450000</v>
      </c>
      <c r="I7" s="15"/>
    </row>
    <row r="8" spans="3:9" ht="40.5" customHeight="1" x14ac:dyDescent="0.25">
      <c r="C8" s="13">
        <v>2</v>
      </c>
      <c r="D8" s="14" t="s">
        <v>9</v>
      </c>
      <c r="E8" s="2" t="s">
        <v>5</v>
      </c>
      <c r="F8" s="16">
        <v>60</v>
      </c>
      <c r="G8" s="3">
        <f>F8/2</f>
        <v>30</v>
      </c>
      <c r="H8" s="12">
        <f t="shared" si="0"/>
        <v>900000</v>
      </c>
      <c r="I8" s="15"/>
    </row>
    <row r="9" spans="3:9" ht="60" customHeight="1" x14ac:dyDescent="0.25">
      <c r="C9" s="13"/>
      <c r="D9" s="14"/>
      <c r="E9" s="2" t="s">
        <v>10</v>
      </c>
      <c r="F9" s="18"/>
      <c r="G9" s="3">
        <f>F8/2</f>
        <v>30</v>
      </c>
      <c r="H9" s="12">
        <f t="shared" si="0"/>
        <v>900000</v>
      </c>
      <c r="I9" s="15"/>
    </row>
    <row r="10" spans="3:9" ht="82.5" x14ac:dyDescent="0.25">
      <c r="C10" s="6">
        <v>3</v>
      </c>
      <c r="D10" s="2" t="s">
        <v>11</v>
      </c>
      <c r="E10" s="2" t="s">
        <v>12</v>
      </c>
      <c r="F10" s="3">
        <v>60</v>
      </c>
      <c r="G10" s="3">
        <f>F10/1</f>
        <v>60</v>
      </c>
      <c r="H10" s="12">
        <f t="shared" si="0"/>
        <v>1800000</v>
      </c>
      <c r="I10" s="3"/>
    </row>
    <row r="11" spans="3:9" ht="38.25" customHeight="1" x14ac:dyDescent="0.25">
      <c r="C11" s="13">
        <v>4</v>
      </c>
      <c r="D11" s="14" t="s">
        <v>13</v>
      </c>
      <c r="E11" s="2" t="s">
        <v>14</v>
      </c>
      <c r="F11" s="16">
        <v>60</v>
      </c>
      <c r="G11" s="3">
        <f>F11/3</f>
        <v>20</v>
      </c>
      <c r="H11" s="12">
        <f t="shared" si="0"/>
        <v>600000</v>
      </c>
      <c r="I11" s="15"/>
    </row>
    <row r="12" spans="3:9" ht="33" x14ac:dyDescent="0.25">
      <c r="C12" s="13"/>
      <c r="D12" s="14"/>
      <c r="E12" s="2" t="s">
        <v>15</v>
      </c>
      <c r="F12" s="17"/>
      <c r="G12" s="3">
        <f>F11/3</f>
        <v>20</v>
      </c>
      <c r="H12" s="12">
        <f t="shared" si="0"/>
        <v>600000</v>
      </c>
      <c r="I12" s="15"/>
    </row>
    <row r="13" spans="3:9" ht="49.5" x14ac:dyDescent="0.25">
      <c r="C13" s="13"/>
      <c r="D13" s="14"/>
      <c r="E13" s="2" t="s">
        <v>16</v>
      </c>
      <c r="F13" s="18"/>
      <c r="G13" s="3">
        <f>F11/3</f>
        <v>20</v>
      </c>
      <c r="H13" s="12">
        <f t="shared" si="0"/>
        <v>600000</v>
      </c>
      <c r="I13" s="15"/>
    </row>
    <row r="14" spans="3:9" ht="49.5" x14ac:dyDescent="0.25">
      <c r="C14" s="13">
        <v>5</v>
      </c>
      <c r="D14" s="14" t="s">
        <v>17</v>
      </c>
      <c r="E14" s="2" t="s">
        <v>18</v>
      </c>
      <c r="F14" s="16">
        <v>60</v>
      </c>
      <c r="G14" s="3">
        <f>F14/4</f>
        <v>15</v>
      </c>
      <c r="H14" s="12">
        <f t="shared" si="0"/>
        <v>450000</v>
      </c>
      <c r="I14" s="15"/>
    </row>
    <row r="15" spans="3:9" ht="49.5" x14ac:dyDescent="0.25">
      <c r="C15" s="13"/>
      <c r="D15" s="14"/>
      <c r="E15" s="2" t="s">
        <v>19</v>
      </c>
      <c r="F15" s="17"/>
      <c r="G15" s="3">
        <f>F14/4</f>
        <v>15</v>
      </c>
      <c r="H15" s="12">
        <f t="shared" si="0"/>
        <v>450000</v>
      </c>
      <c r="I15" s="15"/>
    </row>
    <row r="16" spans="3:9" ht="49.5" x14ac:dyDescent="0.25">
      <c r="C16" s="13"/>
      <c r="D16" s="14"/>
      <c r="E16" s="2" t="s">
        <v>20</v>
      </c>
      <c r="F16" s="17"/>
      <c r="G16" s="3">
        <f>F14/4</f>
        <v>15</v>
      </c>
      <c r="H16" s="12">
        <f t="shared" si="0"/>
        <v>450000</v>
      </c>
      <c r="I16" s="15"/>
    </row>
    <row r="17" spans="3:9" ht="49.5" x14ac:dyDescent="0.25">
      <c r="C17" s="13"/>
      <c r="D17" s="14"/>
      <c r="E17" s="2" t="s">
        <v>21</v>
      </c>
      <c r="F17" s="18"/>
      <c r="G17" s="3">
        <f>F14/4</f>
        <v>15</v>
      </c>
      <c r="H17" s="12">
        <f t="shared" si="0"/>
        <v>450000</v>
      </c>
      <c r="I17" s="15"/>
    </row>
    <row r="18" spans="3:9" ht="66" x14ac:dyDescent="0.25">
      <c r="C18" s="5">
        <v>6</v>
      </c>
      <c r="D18" s="2" t="s">
        <v>22</v>
      </c>
      <c r="E18" s="2" t="s">
        <v>23</v>
      </c>
      <c r="F18" s="3">
        <v>60</v>
      </c>
      <c r="G18" s="3">
        <f>F18/1</f>
        <v>60</v>
      </c>
      <c r="H18" s="12">
        <f t="shared" si="0"/>
        <v>1800000</v>
      </c>
      <c r="I18" s="3"/>
    </row>
    <row r="19" spans="3:9" ht="33" x14ac:dyDescent="0.25">
      <c r="C19" s="5">
        <v>7</v>
      </c>
      <c r="D19" s="2" t="s">
        <v>24</v>
      </c>
      <c r="E19" s="2" t="s">
        <v>25</v>
      </c>
      <c r="F19" s="3">
        <v>60</v>
      </c>
      <c r="G19" s="3">
        <f>F19/1</f>
        <v>60</v>
      </c>
      <c r="H19" s="12">
        <f t="shared" si="0"/>
        <v>1800000</v>
      </c>
      <c r="I19" s="3"/>
    </row>
    <row r="20" spans="3:9" ht="99" x14ac:dyDescent="0.25">
      <c r="C20" s="5">
        <v>8</v>
      </c>
      <c r="D20" s="2" t="s">
        <v>26</v>
      </c>
      <c r="E20" s="2" t="s">
        <v>27</v>
      </c>
      <c r="F20" s="3">
        <v>60</v>
      </c>
      <c r="G20" s="3">
        <f>F20/1</f>
        <v>60</v>
      </c>
      <c r="H20" s="12">
        <f t="shared" si="0"/>
        <v>1800000</v>
      </c>
      <c r="I20" s="3"/>
    </row>
    <row r="21" spans="3:9" ht="49.5" x14ac:dyDescent="0.25">
      <c r="C21" s="13">
        <v>9</v>
      </c>
      <c r="D21" s="14" t="s">
        <v>28</v>
      </c>
      <c r="E21" s="2" t="s">
        <v>29</v>
      </c>
      <c r="F21" s="16">
        <v>60</v>
      </c>
      <c r="G21" s="3">
        <f>F21/2</f>
        <v>30</v>
      </c>
      <c r="H21" s="12">
        <f t="shared" si="0"/>
        <v>900000</v>
      </c>
      <c r="I21" s="15"/>
    </row>
    <row r="22" spans="3:9" ht="49.5" x14ac:dyDescent="0.25">
      <c r="C22" s="13"/>
      <c r="D22" s="14"/>
      <c r="E22" s="2" t="s">
        <v>30</v>
      </c>
      <c r="F22" s="18"/>
      <c r="G22" s="3">
        <f>F21/2</f>
        <v>30</v>
      </c>
      <c r="H22" s="12">
        <f t="shared" si="0"/>
        <v>900000</v>
      </c>
      <c r="I22" s="15"/>
    </row>
    <row r="23" spans="3:9" ht="33" x14ac:dyDescent="0.25">
      <c r="C23" s="13">
        <v>10</v>
      </c>
      <c r="D23" s="14" t="s">
        <v>31</v>
      </c>
      <c r="E23" s="2" t="s">
        <v>32</v>
      </c>
      <c r="F23" s="16">
        <v>60</v>
      </c>
      <c r="G23" s="3">
        <f>F23/5</f>
        <v>12</v>
      </c>
      <c r="H23" s="12">
        <f t="shared" si="0"/>
        <v>360000</v>
      </c>
      <c r="I23" s="15"/>
    </row>
    <row r="24" spans="3:9" ht="33" x14ac:dyDescent="0.25">
      <c r="C24" s="13"/>
      <c r="D24" s="14"/>
      <c r="E24" s="2" t="s">
        <v>33</v>
      </c>
      <c r="F24" s="17"/>
      <c r="G24" s="3">
        <f>F23/5</f>
        <v>12</v>
      </c>
      <c r="H24" s="12">
        <f t="shared" si="0"/>
        <v>360000</v>
      </c>
      <c r="I24" s="15"/>
    </row>
    <row r="25" spans="3:9" ht="33" x14ac:dyDescent="0.25">
      <c r="C25" s="13"/>
      <c r="D25" s="14"/>
      <c r="E25" s="2" t="s">
        <v>34</v>
      </c>
      <c r="F25" s="17"/>
      <c r="G25" s="3">
        <f>F23/5</f>
        <v>12</v>
      </c>
      <c r="H25" s="12">
        <f t="shared" si="0"/>
        <v>360000</v>
      </c>
      <c r="I25" s="15"/>
    </row>
    <row r="26" spans="3:9" ht="33" x14ac:dyDescent="0.25">
      <c r="C26" s="13"/>
      <c r="D26" s="14"/>
      <c r="E26" s="2" t="s">
        <v>35</v>
      </c>
      <c r="F26" s="17"/>
      <c r="G26" s="3">
        <f>F23/5</f>
        <v>12</v>
      </c>
      <c r="H26" s="12">
        <f t="shared" si="0"/>
        <v>360000</v>
      </c>
      <c r="I26" s="15"/>
    </row>
    <row r="27" spans="3:9" ht="33" x14ac:dyDescent="0.25">
      <c r="C27" s="13"/>
      <c r="D27" s="14"/>
      <c r="E27" s="2" t="s">
        <v>36</v>
      </c>
      <c r="F27" s="18"/>
      <c r="G27" s="3">
        <f>F23/5</f>
        <v>12</v>
      </c>
      <c r="H27" s="12">
        <f t="shared" si="0"/>
        <v>360000</v>
      </c>
      <c r="I27" s="15"/>
    </row>
    <row r="28" spans="3:9" ht="33" x14ac:dyDescent="0.25">
      <c r="C28" s="13">
        <v>11</v>
      </c>
      <c r="D28" s="14" t="s">
        <v>37</v>
      </c>
      <c r="E28" s="2" t="s">
        <v>38</v>
      </c>
      <c r="F28" s="16">
        <v>60</v>
      </c>
      <c r="G28" s="3">
        <f>F28/5</f>
        <v>12</v>
      </c>
      <c r="H28" s="12">
        <f t="shared" si="0"/>
        <v>360000</v>
      </c>
      <c r="I28" s="15"/>
    </row>
    <row r="29" spans="3:9" ht="33" x14ac:dyDescent="0.25">
      <c r="C29" s="13"/>
      <c r="D29" s="14"/>
      <c r="E29" s="2" t="s">
        <v>39</v>
      </c>
      <c r="F29" s="17"/>
      <c r="G29" s="3">
        <f>F28/5</f>
        <v>12</v>
      </c>
      <c r="H29" s="12">
        <f t="shared" si="0"/>
        <v>360000</v>
      </c>
      <c r="I29" s="15"/>
    </row>
    <row r="30" spans="3:9" ht="33" x14ac:dyDescent="0.25">
      <c r="C30" s="13"/>
      <c r="D30" s="14"/>
      <c r="E30" s="2" t="s">
        <v>40</v>
      </c>
      <c r="F30" s="17"/>
      <c r="G30" s="3">
        <f>F28/5</f>
        <v>12</v>
      </c>
      <c r="H30" s="12">
        <f t="shared" si="0"/>
        <v>360000</v>
      </c>
      <c r="I30" s="15"/>
    </row>
    <row r="31" spans="3:9" ht="33" x14ac:dyDescent="0.25">
      <c r="C31" s="13"/>
      <c r="D31" s="14"/>
      <c r="E31" s="2" t="s">
        <v>41</v>
      </c>
      <c r="F31" s="17"/>
      <c r="G31" s="3">
        <f>F28/5</f>
        <v>12</v>
      </c>
      <c r="H31" s="12">
        <f t="shared" si="0"/>
        <v>360000</v>
      </c>
      <c r="I31" s="15"/>
    </row>
    <row r="32" spans="3:9" ht="33" x14ac:dyDescent="0.25">
      <c r="C32" s="13"/>
      <c r="D32" s="14"/>
      <c r="E32" s="2" t="s">
        <v>42</v>
      </c>
      <c r="F32" s="18"/>
      <c r="G32" s="3">
        <f>F28/5</f>
        <v>12</v>
      </c>
      <c r="H32" s="12">
        <f t="shared" si="0"/>
        <v>360000</v>
      </c>
      <c r="I32" s="15"/>
    </row>
    <row r="33" spans="3:9" ht="49.5" x14ac:dyDescent="0.25">
      <c r="C33" s="13">
        <v>12</v>
      </c>
      <c r="D33" s="14" t="s">
        <v>43</v>
      </c>
      <c r="E33" s="2" t="s">
        <v>44</v>
      </c>
      <c r="F33" s="16">
        <v>60</v>
      </c>
      <c r="G33" s="3">
        <f>F33/2</f>
        <v>30</v>
      </c>
      <c r="H33" s="12">
        <f t="shared" si="0"/>
        <v>900000</v>
      </c>
      <c r="I33" s="15"/>
    </row>
    <row r="34" spans="3:9" ht="49.5" x14ac:dyDescent="0.25">
      <c r="C34" s="13"/>
      <c r="D34" s="14"/>
      <c r="E34" s="2" t="s">
        <v>45</v>
      </c>
      <c r="F34" s="18"/>
      <c r="G34" s="3">
        <f>F33/2</f>
        <v>30</v>
      </c>
      <c r="H34" s="12">
        <f t="shared" si="0"/>
        <v>900000</v>
      </c>
      <c r="I34" s="15"/>
    </row>
    <row r="35" spans="3:9" ht="99" x14ac:dyDescent="0.25">
      <c r="C35" s="5">
        <v>13</v>
      </c>
      <c r="D35" s="2" t="s">
        <v>46</v>
      </c>
      <c r="E35" s="2" t="s">
        <v>47</v>
      </c>
      <c r="F35" s="3">
        <v>60</v>
      </c>
      <c r="G35" s="3">
        <f>60/1</f>
        <v>60</v>
      </c>
      <c r="H35" s="12">
        <f t="shared" si="0"/>
        <v>1800000</v>
      </c>
      <c r="I35" s="3"/>
    </row>
    <row r="36" spans="3:9" ht="33" x14ac:dyDescent="0.25">
      <c r="C36" s="13">
        <v>14</v>
      </c>
      <c r="D36" s="14" t="s">
        <v>48</v>
      </c>
      <c r="E36" s="2" t="s">
        <v>49</v>
      </c>
      <c r="F36" s="16">
        <v>60</v>
      </c>
      <c r="G36" s="3">
        <f>F36/4</f>
        <v>15</v>
      </c>
      <c r="H36" s="12">
        <f t="shared" si="0"/>
        <v>450000</v>
      </c>
      <c r="I36" s="15"/>
    </row>
    <row r="37" spans="3:9" ht="33" x14ac:dyDescent="0.25">
      <c r="C37" s="13"/>
      <c r="D37" s="14"/>
      <c r="E37" s="2" t="s">
        <v>50</v>
      </c>
      <c r="F37" s="17"/>
      <c r="G37" s="3">
        <f>F36/4</f>
        <v>15</v>
      </c>
      <c r="H37" s="12">
        <f t="shared" si="0"/>
        <v>450000</v>
      </c>
      <c r="I37" s="15"/>
    </row>
    <row r="38" spans="3:9" ht="49.5" x14ac:dyDescent="0.25">
      <c r="C38" s="13"/>
      <c r="D38" s="14"/>
      <c r="E38" s="2" t="s">
        <v>51</v>
      </c>
      <c r="F38" s="17"/>
      <c r="G38" s="3">
        <f>F36/4</f>
        <v>15</v>
      </c>
      <c r="H38" s="12">
        <f t="shared" si="0"/>
        <v>450000</v>
      </c>
      <c r="I38" s="15"/>
    </row>
    <row r="39" spans="3:9" ht="33" x14ac:dyDescent="0.25">
      <c r="C39" s="13"/>
      <c r="D39" s="14"/>
      <c r="E39" s="2" t="s">
        <v>52</v>
      </c>
      <c r="F39" s="18"/>
      <c r="G39" s="3">
        <f>F36/4</f>
        <v>15</v>
      </c>
      <c r="H39" s="12">
        <f t="shared" si="0"/>
        <v>450000</v>
      </c>
      <c r="I39" s="15"/>
    </row>
    <row r="40" spans="3:9" ht="49.5" x14ac:dyDescent="0.25">
      <c r="C40" s="13">
        <v>15</v>
      </c>
      <c r="D40" s="14" t="s">
        <v>53</v>
      </c>
      <c r="E40" s="2" t="s">
        <v>54</v>
      </c>
      <c r="F40" s="16">
        <v>60</v>
      </c>
      <c r="G40" s="3">
        <f>60/3</f>
        <v>20</v>
      </c>
      <c r="H40" s="12">
        <f t="shared" si="0"/>
        <v>600000</v>
      </c>
      <c r="I40" s="15"/>
    </row>
    <row r="41" spans="3:9" ht="33" x14ac:dyDescent="0.25">
      <c r="C41" s="13"/>
      <c r="D41" s="14"/>
      <c r="E41" s="2" t="s">
        <v>55</v>
      </c>
      <c r="F41" s="17"/>
      <c r="G41" s="3">
        <f>60/3</f>
        <v>20</v>
      </c>
      <c r="H41" s="12">
        <f t="shared" si="0"/>
        <v>600000</v>
      </c>
      <c r="I41" s="15"/>
    </row>
    <row r="42" spans="3:9" ht="49.5" x14ac:dyDescent="0.25">
      <c r="C42" s="13"/>
      <c r="D42" s="14"/>
      <c r="E42" s="2" t="s">
        <v>56</v>
      </c>
      <c r="F42" s="18"/>
      <c r="G42" s="3">
        <f>60/3</f>
        <v>20</v>
      </c>
      <c r="H42" s="12">
        <f t="shared" si="0"/>
        <v>600000</v>
      </c>
      <c r="I42" s="15"/>
    </row>
    <row r="43" spans="3:9" ht="66" x14ac:dyDescent="0.25">
      <c r="C43" s="5">
        <v>16</v>
      </c>
      <c r="D43" s="2" t="s">
        <v>57</v>
      </c>
      <c r="E43" s="2" t="s">
        <v>58</v>
      </c>
      <c r="F43" s="3">
        <v>60</v>
      </c>
      <c r="G43" s="3">
        <f>60/1</f>
        <v>60</v>
      </c>
      <c r="H43" s="12">
        <f t="shared" si="0"/>
        <v>1800000</v>
      </c>
      <c r="I43" s="3"/>
    </row>
    <row r="44" spans="3:9" ht="66" x14ac:dyDescent="0.25">
      <c r="C44" s="5">
        <v>17</v>
      </c>
      <c r="D44" s="2" t="s">
        <v>59</v>
      </c>
      <c r="E44" s="2" t="s">
        <v>100</v>
      </c>
      <c r="F44" s="3">
        <v>60</v>
      </c>
      <c r="G44" s="3">
        <f>60/1</f>
        <v>60</v>
      </c>
      <c r="H44" s="12">
        <f t="shared" si="0"/>
        <v>1800000</v>
      </c>
      <c r="I44" s="3"/>
    </row>
    <row r="45" spans="3:9" ht="33" x14ac:dyDescent="0.25">
      <c r="C45" s="5">
        <v>18</v>
      </c>
      <c r="D45" s="2" t="s">
        <v>60</v>
      </c>
      <c r="E45" s="2" t="s">
        <v>101</v>
      </c>
      <c r="F45" s="3">
        <v>60</v>
      </c>
      <c r="G45" s="3">
        <f>60/1</f>
        <v>60</v>
      </c>
      <c r="H45" s="12">
        <f t="shared" si="0"/>
        <v>1800000</v>
      </c>
      <c r="I45" s="3"/>
    </row>
    <row r="46" spans="3:9" ht="33" x14ac:dyDescent="0.25">
      <c r="C46" s="13">
        <v>19</v>
      </c>
      <c r="D46" s="14" t="s">
        <v>61</v>
      </c>
      <c r="E46" s="2" t="s">
        <v>62</v>
      </c>
      <c r="F46" s="16">
        <v>60</v>
      </c>
      <c r="G46" s="3">
        <f>F46/2</f>
        <v>30</v>
      </c>
      <c r="H46" s="12">
        <f t="shared" si="0"/>
        <v>900000</v>
      </c>
      <c r="I46" s="15"/>
    </row>
    <row r="47" spans="3:9" ht="33" x14ac:dyDescent="0.25">
      <c r="C47" s="13"/>
      <c r="D47" s="14"/>
      <c r="E47" s="2" t="s">
        <v>63</v>
      </c>
      <c r="F47" s="18"/>
      <c r="G47" s="3">
        <f>F46/2</f>
        <v>30</v>
      </c>
      <c r="H47" s="12">
        <f t="shared" si="0"/>
        <v>900000</v>
      </c>
      <c r="I47" s="15"/>
    </row>
    <row r="48" spans="3:9" ht="66" x14ac:dyDescent="0.25">
      <c r="C48" s="5">
        <v>20</v>
      </c>
      <c r="D48" s="2" t="s">
        <v>64</v>
      </c>
      <c r="E48" s="2" t="s">
        <v>65</v>
      </c>
      <c r="F48" s="3">
        <v>60</v>
      </c>
      <c r="G48" s="3">
        <f t="shared" ref="G48:G57" si="1">60/1</f>
        <v>60</v>
      </c>
      <c r="H48" s="12">
        <f t="shared" si="0"/>
        <v>1800000</v>
      </c>
      <c r="I48" s="3"/>
    </row>
    <row r="49" spans="3:9" ht="82.5" x14ac:dyDescent="0.25">
      <c r="C49" s="5">
        <v>21</v>
      </c>
      <c r="D49" s="2" t="s">
        <v>66</v>
      </c>
      <c r="E49" s="2" t="s">
        <v>67</v>
      </c>
      <c r="F49" s="3">
        <v>60</v>
      </c>
      <c r="G49" s="3">
        <f t="shared" si="1"/>
        <v>60</v>
      </c>
      <c r="H49" s="12">
        <f t="shared" si="0"/>
        <v>1800000</v>
      </c>
      <c r="I49" s="3"/>
    </row>
    <row r="50" spans="3:9" ht="42.75" customHeight="1" x14ac:dyDescent="0.25">
      <c r="C50" s="5">
        <v>22</v>
      </c>
      <c r="D50" s="2" t="s">
        <v>68</v>
      </c>
      <c r="E50" s="2" t="s">
        <v>69</v>
      </c>
      <c r="F50" s="3">
        <v>60</v>
      </c>
      <c r="G50" s="3">
        <f t="shared" si="1"/>
        <v>60</v>
      </c>
      <c r="H50" s="12">
        <f t="shared" si="0"/>
        <v>1800000</v>
      </c>
      <c r="I50" s="3"/>
    </row>
    <row r="51" spans="3:9" ht="66" x14ac:dyDescent="0.25">
      <c r="C51" s="5">
        <v>23</v>
      </c>
      <c r="D51" s="2" t="s">
        <v>70</v>
      </c>
      <c r="E51" s="2" t="s">
        <v>71</v>
      </c>
      <c r="F51" s="3">
        <v>60</v>
      </c>
      <c r="G51" s="3">
        <f t="shared" si="1"/>
        <v>60</v>
      </c>
      <c r="H51" s="12">
        <f t="shared" si="0"/>
        <v>1800000</v>
      </c>
      <c r="I51" s="3"/>
    </row>
    <row r="52" spans="3:9" ht="115.5" x14ac:dyDescent="0.25">
      <c r="C52" s="5">
        <v>24</v>
      </c>
      <c r="D52" s="2" t="s">
        <v>72</v>
      </c>
      <c r="E52" s="2" t="s">
        <v>73</v>
      </c>
      <c r="F52" s="3">
        <v>60</v>
      </c>
      <c r="G52" s="3">
        <f t="shared" si="1"/>
        <v>60</v>
      </c>
      <c r="H52" s="12">
        <f t="shared" si="0"/>
        <v>1800000</v>
      </c>
      <c r="I52" s="3"/>
    </row>
    <row r="53" spans="3:9" ht="82.5" x14ac:dyDescent="0.25">
      <c r="C53" s="5">
        <v>25</v>
      </c>
      <c r="D53" s="2" t="s">
        <v>74</v>
      </c>
      <c r="E53" s="2" t="s">
        <v>75</v>
      </c>
      <c r="F53" s="3">
        <v>60</v>
      </c>
      <c r="G53" s="3">
        <f t="shared" si="1"/>
        <v>60</v>
      </c>
      <c r="H53" s="12">
        <f t="shared" si="0"/>
        <v>1800000</v>
      </c>
      <c r="I53" s="3"/>
    </row>
    <row r="54" spans="3:9" ht="82.5" x14ac:dyDescent="0.25">
      <c r="C54" s="5">
        <v>26</v>
      </c>
      <c r="D54" s="2" t="s">
        <v>76</v>
      </c>
      <c r="E54" s="2" t="s">
        <v>77</v>
      </c>
      <c r="F54" s="3">
        <v>60</v>
      </c>
      <c r="G54" s="3">
        <f t="shared" si="1"/>
        <v>60</v>
      </c>
      <c r="H54" s="12">
        <f t="shared" si="0"/>
        <v>1800000</v>
      </c>
      <c r="I54" s="3"/>
    </row>
    <row r="55" spans="3:9" ht="115.5" x14ac:dyDescent="0.25">
      <c r="C55" s="5">
        <v>27</v>
      </c>
      <c r="D55" s="2" t="s">
        <v>78</v>
      </c>
      <c r="E55" s="2" t="s">
        <v>79</v>
      </c>
      <c r="F55" s="3">
        <v>60</v>
      </c>
      <c r="G55" s="3">
        <f t="shared" si="1"/>
        <v>60</v>
      </c>
      <c r="H55" s="12">
        <f t="shared" si="0"/>
        <v>1800000</v>
      </c>
      <c r="I55" s="3"/>
    </row>
    <row r="56" spans="3:9" ht="66" x14ac:dyDescent="0.25">
      <c r="C56" s="5">
        <v>28</v>
      </c>
      <c r="D56" s="2" t="s">
        <v>80</v>
      </c>
      <c r="E56" s="2" t="s">
        <v>81</v>
      </c>
      <c r="F56" s="3">
        <v>60</v>
      </c>
      <c r="G56" s="3">
        <f t="shared" si="1"/>
        <v>60</v>
      </c>
      <c r="H56" s="12">
        <f t="shared" si="0"/>
        <v>1800000</v>
      </c>
      <c r="I56" s="3"/>
    </row>
    <row r="57" spans="3:9" ht="49.5" x14ac:dyDescent="0.25">
      <c r="C57" s="5">
        <v>29</v>
      </c>
      <c r="D57" s="2" t="s">
        <v>82</v>
      </c>
      <c r="E57" s="2" t="s">
        <v>83</v>
      </c>
      <c r="F57" s="3">
        <v>60</v>
      </c>
      <c r="G57" s="3">
        <f t="shared" si="1"/>
        <v>60</v>
      </c>
      <c r="H57" s="12">
        <f t="shared" si="0"/>
        <v>1800000</v>
      </c>
      <c r="I57" s="3"/>
    </row>
    <row r="58" spans="3:9" ht="33" x14ac:dyDescent="0.25">
      <c r="C58" s="13">
        <v>30</v>
      </c>
      <c r="D58" s="14" t="s">
        <v>102</v>
      </c>
      <c r="E58" s="2" t="s">
        <v>84</v>
      </c>
      <c r="F58" s="16">
        <v>60</v>
      </c>
      <c r="G58" s="3">
        <f>F58/4</f>
        <v>15</v>
      </c>
      <c r="H58" s="12">
        <f t="shared" si="0"/>
        <v>450000</v>
      </c>
      <c r="I58" s="15"/>
    </row>
    <row r="59" spans="3:9" ht="33" x14ac:dyDescent="0.25">
      <c r="C59" s="13"/>
      <c r="D59" s="14"/>
      <c r="E59" s="2" t="s">
        <v>85</v>
      </c>
      <c r="F59" s="17"/>
      <c r="G59" s="3">
        <f>F58/4</f>
        <v>15</v>
      </c>
      <c r="H59" s="12">
        <f t="shared" si="0"/>
        <v>450000</v>
      </c>
      <c r="I59" s="15"/>
    </row>
    <row r="60" spans="3:9" ht="33" x14ac:dyDescent="0.25">
      <c r="C60" s="13"/>
      <c r="D60" s="14"/>
      <c r="E60" s="2" t="s">
        <v>86</v>
      </c>
      <c r="F60" s="17"/>
      <c r="G60" s="3">
        <f>F58/4</f>
        <v>15</v>
      </c>
      <c r="H60" s="12">
        <f t="shared" si="0"/>
        <v>450000</v>
      </c>
      <c r="I60" s="15"/>
    </row>
    <row r="61" spans="3:9" ht="33" x14ac:dyDescent="0.25">
      <c r="C61" s="13"/>
      <c r="D61" s="14"/>
      <c r="E61" s="2" t="s">
        <v>87</v>
      </c>
      <c r="F61" s="18"/>
      <c r="G61" s="3">
        <f>F58/4</f>
        <v>15</v>
      </c>
      <c r="H61" s="12">
        <f t="shared" si="0"/>
        <v>450000</v>
      </c>
      <c r="I61" s="15"/>
    </row>
    <row r="62" spans="3:9" ht="33" x14ac:dyDescent="0.25">
      <c r="C62" s="13">
        <v>31</v>
      </c>
      <c r="D62" s="14" t="s">
        <v>88</v>
      </c>
      <c r="E62" s="2" t="s">
        <v>89</v>
      </c>
      <c r="F62" s="16">
        <v>60</v>
      </c>
      <c r="G62" s="3">
        <f>F62/3</f>
        <v>20</v>
      </c>
      <c r="H62" s="12">
        <f t="shared" si="0"/>
        <v>600000</v>
      </c>
      <c r="I62" s="15"/>
    </row>
    <row r="63" spans="3:9" ht="33" x14ac:dyDescent="0.25">
      <c r="C63" s="13"/>
      <c r="D63" s="14"/>
      <c r="E63" s="2" t="s">
        <v>90</v>
      </c>
      <c r="F63" s="17"/>
      <c r="G63" s="3">
        <f>F62/3</f>
        <v>20</v>
      </c>
      <c r="H63" s="12">
        <f t="shared" si="0"/>
        <v>600000</v>
      </c>
      <c r="I63" s="15"/>
    </row>
    <row r="64" spans="3:9" ht="33" x14ac:dyDescent="0.25">
      <c r="C64" s="13"/>
      <c r="D64" s="14"/>
      <c r="E64" s="2" t="s">
        <v>91</v>
      </c>
      <c r="F64" s="18"/>
      <c r="G64" s="3">
        <f>F62/3</f>
        <v>20</v>
      </c>
      <c r="H64" s="12">
        <f t="shared" si="0"/>
        <v>600000</v>
      </c>
      <c r="I64" s="15"/>
    </row>
    <row r="65" spans="3:9" ht="49.5" x14ac:dyDescent="0.25">
      <c r="C65" s="13">
        <v>32</v>
      </c>
      <c r="D65" s="14" t="s">
        <v>92</v>
      </c>
      <c r="E65" s="2" t="s">
        <v>93</v>
      </c>
      <c r="F65" s="16">
        <v>60</v>
      </c>
      <c r="G65" s="3">
        <f>F65/2</f>
        <v>30</v>
      </c>
      <c r="H65" s="12">
        <f t="shared" si="0"/>
        <v>900000</v>
      </c>
      <c r="I65" s="15"/>
    </row>
    <row r="66" spans="3:9" ht="33" x14ac:dyDescent="0.25">
      <c r="C66" s="13"/>
      <c r="D66" s="14"/>
      <c r="E66" s="2" t="s">
        <v>94</v>
      </c>
      <c r="F66" s="18"/>
      <c r="G66" s="3">
        <f>F65/2</f>
        <v>30</v>
      </c>
      <c r="H66" s="12">
        <f t="shared" si="0"/>
        <v>900000</v>
      </c>
      <c r="I66" s="15"/>
    </row>
    <row r="67" spans="3:9" ht="49.5" x14ac:dyDescent="0.25">
      <c r="C67" s="5">
        <v>33</v>
      </c>
      <c r="D67" s="2" t="s">
        <v>95</v>
      </c>
      <c r="E67" s="2" t="s">
        <v>96</v>
      </c>
      <c r="F67" s="3">
        <v>60</v>
      </c>
      <c r="G67" s="3">
        <f t="shared" ref="G67:G68" si="2">60/1</f>
        <v>60</v>
      </c>
      <c r="H67" s="12">
        <f t="shared" si="0"/>
        <v>1800000</v>
      </c>
      <c r="I67" s="3"/>
    </row>
    <row r="68" spans="3:9" ht="66" x14ac:dyDescent="0.25">
      <c r="C68" s="5">
        <v>34</v>
      </c>
      <c r="D68" s="2" t="s">
        <v>97</v>
      </c>
      <c r="E68" s="2" t="s">
        <v>98</v>
      </c>
      <c r="F68" s="3">
        <v>60</v>
      </c>
      <c r="G68" s="3">
        <f t="shared" si="2"/>
        <v>60</v>
      </c>
      <c r="H68" s="12">
        <f t="shared" si="0"/>
        <v>1800000</v>
      </c>
      <c r="I68" s="3"/>
    </row>
    <row r="69" spans="3:9" ht="36.75" customHeight="1" x14ac:dyDescent="0.25">
      <c r="C69" s="9"/>
      <c r="D69" s="19" t="s">
        <v>105</v>
      </c>
      <c r="E69" s="20"/>
      <c r="F69" s="11">
        <f>SUM(F4:F68)</f>
        <v>2040</v>
      </c>
      <c r="G69" s="11">
        <f>SUM(G4:G68)</f>
        <v>2040</v>
      </c>
      <c r="H69" s="11">
        <f>SUM(H4:H68)</f>
        <v>61200000</v>
      </c>
      <c r="I69" s="10"/>
    </row>
  </sheetData>
  <mergeCells count="57">
    <mergeCell ref="D69:E69"/>
    <mergeCell ref="C62:C64"/>
    <mergeCell ref="D62:D64"/>
    <mergeCell ref="I62:I64"/>
    <mergeCell ref="C65:C66"/>
    <mergeCell ref="D65:D66"/>
    <mergeCell ref="I65:I66"/>
    <mergeCell ref="F62:F64"/>
    <mergeCell ref="F65:F66"/>
    <mergeCell ref="C46:C47"/>
    <mergeCell ref="D46:D47"/>
    <mergeCell ref="I46:I47"/>
    <mergeCell ref="C58:C61"/>
    <mergeCell ref="D58:D61"/>
    <mergeCell ref="I58:I61"/>
    <mergeCell ref="F46:F47"/>
    <mergeCell ref="F58:F61"/>
    <mergeCell ref="C36:C39"/>
    <mergeCell ref="D36:D39"/>
    <mergeCell ref="I36:I39"/>
    <mergeCell ref="C40:C42"/>
    <mergeCell ref="D40:D42"/>
    <mergeCell ref="I40:I42"/>
    <mergeCell ref="F36:F39"/>
    <mergeCell ref="F40:F42"/>
    <mergeCell ref="C28:C32"/>
    <mergeCell ref="D28:D32"/>
    <mergeCell ref="I28:I32"/>
    <mergeCell ref="C33:C34"/>
    <mergeCell ref="D33:D34"/>
    <mergeCell ref="I33:I34"/>
    <mergeCell ref="F28:F32"/>
    <mergeCell ref="F33:F34"/>
    <mergeCell ref="C21:C22"/>
    <mergeCell ref="D21:D22"/>
    <mergeCell ref="I21:I22"/>
    <mergeCell ref="C23:C27"/>
    <mergeCell ref="D23:D27"/>
    <mergeCell ref="I23:I27"/>
    <mergeCell ref="F21:F22"/>
    <mergeCell ref="F23:F27"/>
    <mergeCell ref="C11:C13"/>
    <mergeCell ref="D11:D13"/>
    <mergeCell ref="I11:I13"/>
    <mergeCell ref="C14:C17"/>
    <mergeCell ref="D14:D17"/>
    <mergeCell ref="I14:I17"/>
    <mergeCell ref="F11:F13"/>
    <mergeCell ref="F14:F17"/>
    <mergeCell ref="C4:C7"/>
    <mergeCell ref="D4:D7"/>
    <mergeCell ref="I4:I7"/>
    <mergeCell ref="C8:C9"/>
    <mergeCell ref="D8:D9"/>
    <mergeCell ref="I8:I9"/>
    <mergeCell ref="F4:F7"/>
    <mergeCell ref="F8:F9"/>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Yen_TC</dc:creator>
  <cp:lastModifiedBy>Yen_TC</cp:lastModifiedBy>
  <dcterms:created xsi:type="dcterms:W3CDTF">2025-12-25T09:31:12Z</dcterms:created>
  <dcterms:modified xsi:type="dcterms:W3CDTF">2025-12-30T06:25:28Z</dcterms:modified>
</cp:coreProperties>
</file>